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год'!$A$1:$U$27</definedName>
  </definedNames>
  <calcPr calcId="162913"/>
</workbook>
</file>

<file path=xl/calcChain.xml><?xml version="1.0" encoding="utf-8"?>
<calcChain xmlns="http://schemas.openxmlformats.org/spreadsheetml/2006/main">
  <c r="C18" i="1" l="1"/>
  <c r="Q18" i="1"/>
  <c r="H18" i="1"/>
  <c r="D18" i="1"/>
  <c r="B16" i="1"/>
  <c r="B17" i="1"/>
  <c r="B15" i="1"/>
  <c r="S18" i="1"/>
  <c r="R18" i="1"/>
  <c r="O18" i="1"/>
  <c r="T18" i="1"/>
  <c r="N18" i="1"/>
  <c r="M18" i="1"/>
  <c r="E18" i="1" l="1"/>
  <c r="F18" i="1"/>
  <c r="G18" i="1"/>
  <c r="I18" i="1"/>
  <c r="J18" i="1"/>
  <c r="K18" i="1"/>
  <c r="L18" i="1"/>
  <c r="P18" i="1"/>
  <c r="B18" i="1" l="1"/>
</calcChain>
</file>

<file path=xl/sharedStrings.xml><?xml version="1.0" encoding="utf-8"?>
<sst xmlns="http://schemas.openxmlformats.org/spreadsheetml/2006/main" count="32" uniqueCount="32">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</sst>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4" fontId="1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view="pageBreakPreview" topLeftCell="E1" zoomScale="25" zoomScaleNormal="75" zoomScaleSheetLayoutView="25" workbookViewId="0">
      <selection activeCell="N8" sqref="N8:T8"/>
    </sheetView>
  </sheetViews>
  <sheetFormatPr defaultColWidth="9.109375" defaultRowHeight="15" x14ac:dyDescent="0.2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8" width="51.6640625" style="1" customWidth="1"/>
    <col min="19" max="19" width="55.6640625" style="1" customWidth="1"/>
    <col min="20" max="20" width="35.44140625" style="1" customWidth="1"/>
    <col min="21" max="21" width="6" style="4" hidden="1" customWidth="1"/>
    <col min="22" max="22" width="35.77734375" style="4" hidden="1" customWidth="1"/>
    <col min="23" max="27" width="9.109375" style="4" hidden="1" customWidth="1"/>
    <col min="28" max="16384" width="9.109375" style="4"/>
  </cols>
  <sheetData>
    <row r="1" spans="1:27" ht="36.6" customHeight="1" x14ac:dyDescent="0.55000000000000004"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s="3" customFormat="1" ht="37.799999999999997" customHeight="1" x14ac:dyDescent="0.7">
      <c r="A2" s="11"/>
      <c r="B2" s="11"/>
      <c r="C2" s="11"/>
      <c r="D2" s="11"/>
      <c r="E2" s="11"/>
      <c r="F2" s="36" t="s">
        <v>8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7" s="3" customFormat="1" ht="34.799999999999997" customHeight="1" x14ac:dyDescent="0.7">
      <c r="A3" s="36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7" s="3" customFormat="1" ht="47.4" customHeight="1" x14ac:dyDescent="0.7">
      <c r="A4" s="36" t="s">
        <v>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7" s="3" customFormat="1" ht="39.6" hidden="1" x14ac:dyDescent="0.6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7" s="3" customFormat="1" ht="51.6" customHeight="1" x14ac:dyDescent="0.7">
      <c r="A6" s="11"/>
      <c r="B6" s="12"/>
      <c r="C6" s="12"/>
      <c r="D6" s="12"/>
      <c r="E6" s="12"/>
      <c r="F6" s="40" t="s">
        <v>30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7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7" ht="34.799999999999997" customHeight="1" x14ac:dyDescent="0.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4" t="s">
        <v>31</v>
      </c>
      <c r="O8" s="44"/>
      <c r="P8" s="44"/>
      <c r="Q8" s="44"/>
      <c r="R8" s="44"/>
      <c r="S8" s="44"/>
      <c r="T8" s="44"/>
    </row>
    <row r="9" spans="1:27" ht="83.4" customHeight="1" x14ac:dyDescent="0.25">
      <c r="A9" s="39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7" ht="34.799999999999997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0" t="s">
        <v>25</v>
      </c>
    </row>
    <row r="11" spans="1:27" s="5" customFormat="1" ht="49.8" customHeight="1" x14ac:dyDescent="0.5">
      <c r="A11" s="29" t="s">
        <v>2</v>
      </c>
      <c r="B11" s="29" t="s">
        <v>3</v>
      </c>
      <c r="C11" s="32" t="s">
        <v>1</v>
      </c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7" s="5" customFormat="1" ht="258" customHeight="1" x14ac:dyDescent="0.45">
      <c r="A12" s="30"/>
      <c r="B12" s="30"/>
      <c r="C12" s="34" t="s">
        <v>12</v>
      </c>
      <c r="D12" s="34" t="s">
        <v>27</v>
      </c>
      <c r="E12" s="34" t="s">
        <v>13</v>
      </c>
      <c r="F12" s="34" t="s">
        <v>14</v>
      </c>
      <c r="G12" s="34" t="s">
        <v>15</v>
      </c>
      <c r="H12" s="34" t="s">
        <v>28</v>
      </c>
      <c r="I12" s="34" t="s">
        <v>16</v>
      </c>
      <c r="J12" s="34" t="s">
        <v>17</v>
      </c>
      <c r="K12" s="34" t="s">
        <v>18</v>
      </c>
      <c r="L12" s="41" t="s">
        <v>19</v>
      </c>
      <c r="M12" s="41" t="s">
        <v>20</v>
      </c>
      <c r="N12" s="41" t="s">
        <v>26</v>
      </c>
      <c r="O12" s="6" t="s">
        <v>21</v>
      </c>
      <c r="P12" s="41" t="s">
        <v>22</v>
      </c>
      <c r="Q12" s="41" t="s">
        <v>29</v>
      </c>
      <c r="R12" s="41" t="s">
        <v>23</v>
      </c>
      <c r="S12" s="41" t="s">
        <v>24</v>
      </c>
      <c r="T12" s="41" t="s">
        <v>11</v>
      </c>
    </row>
    <row r="13" spans="1:27" s="5" customFormat="1" ht="154.80000000000001" customHeight="1" x14ac:dyDescent="0.45">
      <c r="A13" s="31"/>
      <c r="B13" s="31"/>
      <c r="C13" s="35"/>
      <c r="D13" s="35"/>
      <c r="E13" s="35"/>
      <c r="F13" s="35"/>
      <c r="G13" s="35"/>
      <c r="H13" s="35"/>
      <c r="I13" s="35"/>
      <c r="J13" s="35"/>
      <c r="K13" s="35"/>
      <c r="L13" s="42"/>
      <c r="M13" s="42"/>
      <c r="N13" s="43"/>
      <c r="O13" s="7"/>
      <c r="P13" s="42"/>
      <c r="Q13" s="42"/>
      <c r="R13" s="43"/>
      <c r="S13" s="43"/>
      <c r="T13" s="43"/>
    </row>
    <row r="14" spans="1:27" ht="29.4" customHeight="1" x14ac:dyDescent="0.5">
      <c r="A14" s="8">
        <v>1</v>
      </c>
      <c r="B14" s="8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</row>
    <row r="15" spans="1:27" s="17" customFormat="1" ht="164.4" customHeight="1" x14ac:dyDescent="0.75">
      <c r="A15" s="19" t="s">
        <v>6</v>
      </c>
      <c r="B15" s="26">
        <f>SUM(C15:T15)</f>
        <v>1194348.03296</v>
      </c>
      <c r="C15" s="15"/>
      <c r="D15" s="15"/>
      <c r="E15" s="13">
        <v>149038.63</v>
      </c>
      <c r="F15" s="15">
        <v>4476.8900000000003</v>
      </c>
      <c r="G15" s="15"/>
      <c r="H15" s="15"/>
      <c r="I15" s="25">
        <v>369363.98295999999</v>
      </c>
      <c r="J15" s="15">
        <v>27418.29</v>
      </c>
      <c r="K15" s="15">
        <v>44721.5</v>
      </c>
      <c r="L15" s="15"/>
      <c r="M15" s="16">
        <v>10317</v>
      </c>
      <c r="N15" s="16">
        <v>187943.83</v>
      </c>
      <c r="O15" s="16">
        <v>185416.53</v>
      </c>
      <c r="P15" s="15">
        <v>42299.5</v>
      </c>
      <c r="Q15" s="16">
        <v>14494.01</v>
      </c>
      <c r="R15" s="15">
        <v>25809.16</v>
      </c>
      <c r="S15" s="15">
        <v>127442.41</v>
      </c>
      <c r="T15" s="15">
        <v>5606.3</v>
      </c>
    </row>
    <row r="16" spans="1:27" s="17" customFormat="1" ht="108" customHeight="1" x14ac:dyDescent="0.75">
      <c r="A16" s="19" t="s">
        <v>7</v>
      </c>
      <c r="B16" s="14">
        <f>SUM(C16:T16)</f>
        <v>27902</v>
      </c>
      <c r="C16" s="15"/>
      <c r="D16" s="15"/>
      <c r="E16" s="15"/>
      <c r="F16" s="15"/>
      <c r="G16" s="15">
        <v>2945</v>
      </c>
      <c r="H16" s="18">
        <v>492.8</v>
      </c>
      <c r="I16" s="25"/>
      <c r="J16" s="15"/>
      <c r="K16" s="15"/>
      <c r="L16" s="16">
        <v>24464.2</v>
      </c>
      <c r="M16" s="15"/>
      <c r="N16" s="15"/>
      <c r="O16" s="15"/>
      <c r="P16" s="15"/>
      <c r="Q16" s="15"/>
      <c r="R16" s="15"/>
      <c r="S16" s="15"/>
      <c r="T16" s="15"/>
    </row>
    <row r="17" spans="1:20" s="17" customFormat="1" ht="215.4" customHeight="1" x14ac:dyDescent="0.85">
      <c r="A17" s="20" t="s">
        <v>4</v>
      </c>
      <c r="B17" s="26">
        <f>SUM(C17:T17)</f>
        <v>5236.0733200000004</v>
      </c>
      <c r="C17" s="24">
        <v>296.07332000000002</v>
      </c>
      <c r="D17" s="16">
        <v>4940</v>
      </c>
      <c r="E17" s="15"/>
      <c r="F17" s="15"/>
      <c r="G17" s="15"/>
      <c r="H17" s="15"/>
      <c r="I17" s="2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s="23" customFormat="1" ht="114" customHeight="1" x14ac:dyDescent="0.85">
      <c r="A18" s="21" t="s">
        <v>0</v>
      </c>
      <c r="B18" s="27">
        <f>SUM(C18:T18)</f>
        <v>1227486.1062799999</v>
      </c>
      <c r="C18" s="24">
        <f t="shared" ref="C18:T18" si="0">SUM(C15:C17)</f>
        <v>296.07332000000002</v>
      </c>
      <c r="D18" s="22">
        <f t="shared" si="0"/>
        <v>4940</v>
      </c>
      <c r="E18" s="22">
        <f t="shared" si="0"/>
        <v>149038.63</v>
      </c>
      <c r="F18" s="22">
        <f t="shared" si="0"/>
        <v>4476.8900000000003</v>
      </c>
      <c r="G18" s="22">
        <f t="shared" si="0"/>
        <v>2945</v>
      </c>
      <c r="H18" s="22">
        <f t="shared" si="0"/>
        <v>492.8</v>
      </c>
      <c r="I18" s="24">
        <f t="shared" si="0"/>
        <v>369363.98295999999</v>
      </c>
      <c r="J18" s="22">
        <f t="shared" si="0"/>
        <v>27418.29</v>
      </c>
      <c r="K18" s="22">
        <f t="shared" si="0"/>
        <v>44721.5</v>
      </c>
      <c r="L18" s="22">
        <f t="shared" si="0"/>
        <v>24464.2</v>
      </c>
      <c r="M18" s="22">
        <f t="shared" ref="M18" si="1">SUM(M15:M17)</f>
        <v>10317</v>
      </c>
      <c r="N18" s="22">
        <f t="shared" ref="N18" si="2">SUM(N15:N17)</f>
        <v>187943.83</v>
      </c>
      <c r="O18" s="22">
        <f t="shared" si="0"/>
        <v>185416.53</v>
      </c>
      <c r="P18" s="22">
        <f t="shared" si="0"/>
        <v>42299.5</v>
      </c>
      <c r="Q18" s="22">
        <f t="shared" si="0"/>
        <v>14494.01</v>
      </c>
      <c r="R18" s="22">
        <f t="shared" ref="R18:S18" si="3">SUM(R15:R17)</f>
        <v>25809.16</v>
      </c>
      <c r="S18" s="22">
        <f t="shared" si="3"/>
        <v>127442.41</v>
      </c>
      <c r="T18" s="22">
        <f t="shared" si="0"/>
        <v>5606.3</v>
      </c>
    </row>
  </sheetData>
  <mergeCells count="26">
    <mergeCell ref="N8:T8"/>
    <mergeCell ref="Q12:Q13"/>
    <mergeCell ref="T12:T13"/>
    <mergeCell ref="P12:P13"/>
    <mergeCell ref="L12:L13"/>
    <mergeCell ref="J12:J13"/>
    <mergeCell ref="M12:M13"/>
    <mergeCell ref="N12:N13"/>
    <mergeCell ref="R12:R13"/>
    <mergeCell ref="S12:S13"/>
    <mergeCell ref="A11:A13"/>
    <mergeCell ref="B11:B13"/>
    <mergeCell ref="C11:T11"/>
    <mergeCell ref="C12:C13"/>
    <mergeCell ref="F2:T2"/>
    <mergeCell ref="A3:T3"/>
    <mergeCell ref="A4:T4"/>
    <mergeCell ref="A9:T9"/>
    <mergeCell ref="F6:T6"/>
    <mergeCell ref="E12:E13"/>
    <mergeCell ref="K12:K13"/>
    <mergeCell ref="F12:F13"/>
    <mergeCell ref="G12:G13"/>
    <mergeCell ref="D12:D13"/>
    <mergeCell ref="H12:H13"/>
    <mergeCell ref="I12:I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2025-03-03T07:16:10Z</cp:lastPrinted>
  <dcterms:created xsi:type="dcterms:W3CDTF">2007-11-19T13:09:23Z</dcterms:created>
  <dcterms:modified xsi:type="dcterms:W3CDTF">2025-04-08T09:25:26Z</dcterms:modified>
</cp:coreProperties>
</file>